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RV-FILESHARE\Minfin\Бюджетный отдел\Ахметшина Ирина\БЮДЖЕТ 2023 2024-2025\Ответы ГАД и ГАИ\!57 Расчеты Дох и Источн\"/>
    </mc:Choice>
  </mc:AlternateContent>
  <bookViews>
    <workbookView xWindow="0" yWindow="0" windowWidth="28800" windowHeight="1230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0" i="1" l="1"/>
  <c r="F9" i="1"/>
  <c r="C11" i="1"/>
  <c r="D11" i="1"/>
  <c r="E11" i="1"/>
  <c r="F11" i="1"/>
  <c r="F8" i="1"/>
</calcChain>
</file>

<file path=xl/sharedStrings.xml><?xml version="1.0" encoding="utf-8"?>
<sst xmlns="http://schemas.openxmlformats.org/spreadsheetml/2006/main" count="17" uniqueCount="17">
  <si>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контрактом, заключенным государственным органом субъекта Российской Федерации, казенным учреждением субъекта Российской Федерации</t>
  </si>
  <si>
    <t>Платежи в целях возмещения убытков, причиненных уклонением от заключения с государственным органом субъекта Российской Федерации (казенным учреждением субъекта Российской Федерации) государственного контракта, а также иные денежные средства, подлежащие зачислению в бюджет субъекта Российской Федерации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(за исключением государственного контракта, финансируемого за счет средств дорожного фонда субъекта Российской Федерации)</t>
  </si>
  <si>
    <t>руб.</t>
  </si>
  <si>
    <t>Наименование показателя</t>
  </si>
  <si>
    <t>КБК</t>
  </si>
  <si>
    <t>804 1 16 07010 02 0000 140</t>
  </si>
  <si>
    <t>804 1 16 07090 02 0000 140</t>
  </si>
  <si>
    <t>804 1 16 10056 02 0000 140</t>
  </si>
  <si>
    <t>2019 год</t>
  </si>
  <si>
    <t>2020 год</t>
  </si>
  <si>
    <t>2021 год</t>
  </si>
  <si>
    <t>6=(3+4+5)/3</t>
  </si>
  <si>
    <t>Поступило в краевой бюджет</t>
  </si>
  <si>
    <t>Прогноз поступлений на 2023-2025 г.г.</t>
  </si>
  <si>
    <t>Итого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</si>
  <si>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органом субъекта Российской Федерации, казенным учреждением субъекта Российской Федерации</t>
  </si>
  <si>
    <t>Расчет прогноза поступлений доходов в краевой бюджет на 2023 год и плановый период 2024 и 2025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</si>
</sst>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_₽_-;\-* #,##0.00\ _₽_-;_-* &quot;-&quot;??\ _₽_-;_-@_-"/>
    <numFmt numFmtId="165" formatCode="_-* #,##0\ _₽_-;\-* #,##0\ _₽_-;_-* &quot;-&quot;??\ _₽_-;_-@_-"/>
  </numFmts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33">
    <xf numFmtId="0" fontId="0" fillId="0" borderId="0" xfId="0"/>
    <xf numFmtId="0" fontId="2" fillId="0" borderId="0" xfId="0" applyFont="1" applyAlignment="1">
      <alignment wrapText="1"/>
    </xf>
    <xf numFmtId="0" fontId="0" fillId="0" borderId="0" xfId="0" applyAlignment="1">
      <alignment horizontal="center"/>
    </xf>
    <xf numFmtId="0" fontId="3" fillId="0" borderId="0" xfId="0" applyFont="1" applyBorder="1" applyAlignment="1">
      <alignment wrapText="1"/>
    </xf>
    <xf numFmtId="0" fontId="3" fillId="0" borderId="0" xfId="0" applyFont="1" applyAlignment="1">
      <alignment horizontal="centerContinuous" wrapText="1"/>
    </xf>
    <xf numFmtId="0" fontId="2" fillId="0" borderId="0" xfId="0" applyFont="1" applyBorder="1" applyAlignment="1">
      <alignment horizontal="right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wrapText="1"/>
    </xf>
    <xf numFmtId="0" fontId="2" fillId="0" borderId="11" xfId="0" applyFont="1" applyBorder="1" applyAlignment="1">
      <alignment vertical="center" wrapText="1"/>
    </xf>
    <xf numFmtId="0" fontId="5" fillId="0" borderId="2" xfId="0" applyFont="1" applyBorder="1" applyAlignment="1">
      <alignment wrapText="1"/>
    </xf>
    <xf numFmtId="0" fontId="5" fillId="0" borderId="3" xfId="0" applyFont="1" applyBorder="1" applyAlignment="1">
      <alignment horizontal="center" wrapText="1"/>
    </xf>
    <xf numFmtId="165" fontId="5" fillId="0" borderId="3" xfId="1" applyNumberFormat="1" applyFont="1" applyBorder="1"/>
    <xf numFmtId="165" fontId="5" fillId="0" borderId="4" xfId="1" applyNumberFormat="1" applyFont="1" applyBorder="1"/>
    <xf numFmtId="0" fontId="5" fillId="0" borderId="5" xfId="0" applyFont="1" applyBorder="1" applyAlignment="1">
      <alignment wrapText="1"/>
    </xf>
    <xf numFmtId="0" fontId="5" fillId="0" borderId="6" xfId="0" applyFont="1" applyBorder="1" applyAlignment="1">
      <alignment horizontal="center" wrapText="1"/>
    </xf>
    <xf numFmtId="165" fontId="5" fillId="0" borderId="6" xfId="1" applyNumberFormat="1" applyFont="1" applyBorder="1"/>
    <xf numFmtId="165" fontId="5" fillId="0" borderId="6" xfId="1" applyNumberFormat="1" applyFont="1" applyFill="1" applyBorder="1"/>
    <xf numFmtId="165" fontId="5" fillId="0" borderId="7" xfId="1" applyNumberFormat="1" applyFont="1" applyBorder="1"/>
    <xf numFmtId="0" fontId="5" fillId="0" borderId="8" xfId="0" applyFont="1" applyBorder="1" applyAlignment="1">
      <alignment wrapText="1"/>
    </xf>
    <xf numFmtId="0" fontId="5" fillId="0" borderId="9" xfId="0" applyFont="1" applyBorder="1" applyAlignment="1">
      <alignment horizontal="center" wrapText="1"/>
    </xf>
    <xf numFmtId="165" fontId="5" fillId="0" borderId="9" xfId="1" applyNumberFormat="1" applyFont="1" applyBorder="1"/>
    <xf numFmtId="165" fontId="5" fillId="0" borderId="10" xfId="1" applyNumberFormat="1" applyFont="1" applyBorder="1"/>
    <xf numFmtId="0" fontId="6" fillId="0" borderId="8" xfId="0" applyFont="1" applyBorder="1" applyAlignment="1">
      <alignment wrapText="1"/>
    </xf>
    <xf numFmtId="0" fontId="6" fillId="0" borderId="9" xfId="0" applyFont="1" applyBorder="1" applyAlignment="1">
      <alignment horizontal="center" wrapText="1"/>
    </xf>
    <xf numFmtId="165" fontId="6" fillId="0" borderId="10" xfId="1" applyNumberFormat="1" applyFont="1" applyBorder="1"/>
    <xf numFmtId="0" fontId="4" fillId="0" borderId="0" xfId="0" applyFont="1"/>
    <xf numFmtId="0" fontId="2" fillId="0" borderId="0" xfId="0" applyFont="1" applyAlignment="1">
      <alignment horizontal="centerContinuous" wrapText="1"/>
    </xf>
    <xf numFmtId="0" fontId="2" fillId="0" borderId="12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H11"/>
  <sheetViews>
    <sheetView tabSelected="1" zoomScale="80" zoomScaleNormal="80" workbookViewId="0">
      <selection activeCell="A3" sqref="A3"/>
    </sheetView>
  </sheetViews>
  <sheetFormatPr defaultRowHeight="15" x14ac:dyDescent="0.25"/>
  <cols>
    <col min="1" max="1" width="68" customWidth="1"/>
    <col min="2" max="2" width="26.42578125" style="2" customWidth="1"/>
    <col min="3" max="3" width="16" customWidth="1"/>
    <col min="4" max="4" width="16.140625" customWidth="1"/>
    <col min="5" max="5" width="16.28515625" customWidth="1"/>
    <col min="6" max="6" width="22.85546875" customWidth="1"/>
  </cols>
  <sheetData>
    <row r="2" spans="1:8" ht="15.75" x14ac:dyDescent="0.25">
      <c r="A2" s="4" t="s">
        <v>16</v>
      </c>
      <c r="B2" s="4"/>
      <c r="C2" s="4"/>
      <c r="D2" s="4"/>
      <c r="E2" s="4"/>
      <c r="F2" s="27"/>
      <c r="G2" s="1"/>
      <c r="H2" s="1"/>
    </row>
    <row r="3" spans="1:8" ht="14.45" customHeight="1" x14ac:dyDescent="0.25">
      <c r="A3" s="3"/>
      <c r="B3" s="3"/>
      <c r="C3" s="3"/>
      <c r="D3" s="3"/>
      <c r="E3" s="3"/>
      <c r="F3" s="1"/>
      <c r="G3" s="1"/>
      <c r="H3" s="1"/>
    </row>
    <row r="4" spans="1:8" ht="15" customHeight="1" x14ac:dyDescent="0.25">
      <c r="A4" s="9"/>
      <c r="B4" s="9"/>
      <c r="C4" s="9"/>
      <c r="D4" s="9"/>
      <c r="E4" s="9"/>
      <c r="F4" s="5" t="s">
        <v>2</v>
      </c>
    </row>
    <row r="5" spans="1:8" ht="15" customHeight="1" x14ac:dyDescent="0.25">
      <c r="A5" s="28" t="s">
        <v>3</v>
      </c>
      <c r="B5" s="30" t="s">
        <v>4</v>
      </c>
      <c r="C5" s="31" t="s">
        <v>12</v>
      </c>
      <c r="D5" s="31"/>
      <c r="E5" s="31"/>
      <c r="F5" s="32" t="s">
        <v>13</v>
      </c>
    </row>
    <row r="6" spans="1:8" x14ac:dyDescent="0.25">
      <c r="A6" s="29"/>
      <c r="B6" s="30"/>
      <c r="C6" s="7" t="s">
        <v>8</v>
      </c>
      <c r="D6" s="7" t="s">
        <v>9</v>
      </c>
      <c r="E6" s="7" t="s">
        <v>10</v>
      </c>
      <c r="F6" s="32"/>
    </row>
    <row r="7" spans="1:8" x14ac:dyDescent="0.25">
      <c r="A7" s="6">
        <v>1</v>
      </c>
      <c r="B7" s="6">
        <v>2</v>
      </c>
      <c r="C7" s="8">
        <v>3</v>
      </c>
      <c r="D7" s="8">
        <v>4</v>
      </c>
      <c r="E7" s="8">
        <v>5</v>
      </c>
      <c r="F7" s="7" t="s">
        <v>11</v>
      </c>
    </row>
    <row r="8" spans="1:8" ht="75" x14ac:dyDescent="0.25">
      <c r="A8" s="10" t="s">
        <v>0</v>
      </c>
      <c r="B8" s="11" t="s">
        <v>5</v>
      </c>
      <c r="C8" s="12">
        <v>36753.01</v>
      </c>
      <c r="D8" s="12">
        <v>157724.75</v>
      </c>
      <c r="E8" s="12">
        <v>30611.18</v>
      </c>
      <c r="F8" s="13">
        <f>(C8+D8+E8)/3</f>
        <v>75029.646666666667</v>
      </c>
    </row>
    <row r="9" spans="1:8" ht="60" x14ac:dyDescent="0.25">
      <c r="A9" s="14" t="s">
        <v>15</v>
      </c>
      <c r="B9" s="15" t="s">
        <v>6</v>
      </c>
      <c r="C9" s="16">
        <v>13946.83</v>
      </c>
      <c r="D9" s="17"/>
      <c r="E9" s="16"/>
      <c r="F9" s="18">
        <f>(C9+D9+E9)/3</f>
        <v>4648.9433333333336</v>
      </c>
    </row>
    <row r="10" spans="1:8" ht="150" x14ac:dyDescent="0.25">
      <c r="A10" s="19" t="s">
        <v>1</v>
      </c>
      <c r="B10" s="20" t="s">
        <v>7</v>
      </c>
      <c r="C10" s="21">
        <v>0</v>
      </c>
      <c r="D10" s="21">
        <v>26250</v>
      </c>
      <c r="E10" s="21"/>
      <c r="F10" s="22">
        <f>(C10+D10+E10)/3</f>
        <v>8750</v>
      </c>
    </row>
    <row r="11" spans="1:8" s="26" customFormat="1" x14ac:dyDescent="0.25">
      <c r="A11" s="23" t="s">
        <v>14</v>
      </c>
      <c r="B11" s="24"/>
      <c r="C11" s="25">
        <f t="shared" ref="C11:E11" si="0">SUM(C8:C10)</f>
        <v>50699.840000000004</v>
      </c>
      <c r="D11" s="25">
        <f t="shared" si="0"/>
        <v>183974.75</v>
      </c>
      <c r="E11" s="25">
        <f t="shared" si="0"/>
        <v>30611.18</v>
      </c>
      <c r="F11" s="25">
        <f>SUM(F8:F10)</f>
        <v>88428.59</v>
      </c>
    </row>
  </sheetData>
  <mergeCells count="4">
    <mergeCell ref="A5:A6"/>
    <mergeCell ref="B5:B6"/>
    <mergeCell ref="C5:E5"/>
    <mergeCell ref="F5:F6"/>
  </mergeCells>
  <pageMargins left="0.70866141732283472" right="0.70866141732283472" top="0.74803149606299213" bottom="0.74803149606299213" header="0.31496062992125984" footer="0.31496062992125984"/>
  <pageSetup paperSize="9" scale="7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Бухгалтер</dc:creator>
  <cp:lastModifiedBy>Ахметшина Ирина Викторовна</cp:lastModifiedBy>
  <cp:lastPrinted>2022-10-03T05:33:54Z</cp:lastPrinted>
  <dcterms:created xsi:type="dcterms:W3CDTF">2020-08-18T23:58:10Z</dcterms:created>
  <dcterms:modified xsi:type="dcterms:W3CDTF">2022-10-12T23:33:09Z</dcterms:modified>
</cp:coreProperties>
</file>